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8770" windowHeight="1170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A8" i="7" l="1"/>
  <c r="J18" i="12" l="1"/>
  <c r="J17" i="12"/>
  <c r="D6" i="10" l="1"/>
  <c r="D23" i="22" l="1"/>
  <c r="E23" i="22"/>
  <c r="F23" i="22"/>
  <c r="C23" i="22"/>
  <c r="A2" i="1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89" i="7" l="1"/>
  <c r="B89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2" i="9"/>
  <c r="A2" i="10"/>
  <c r="A2" i="18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1" i="22" l="1"/>
  <c r="E21" i="22"/>
  <c r="D21" i="22"/>
  <c r="C21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<sst xmlns="http://schemas.openxmlformats.org/spreadsheetml/2006/main" count="633" uniqueCount="264">
  <si>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</si>
  <si>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</si>
  <si>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</si>
  <si>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</si>
  <si>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</si>
  <si>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</si>
  <si>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</si>
  <si>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</si>
  <si>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</si>
  <si>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</si>
  <si>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</si>
  <si>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</si>
  <si>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</si>
  <si>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</si>
  <si>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</si>
  <si>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</si>
  <si>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</si>
  <si>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</si>
  <si>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</si>
  <si>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</si>
  <si>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</si>
  <si>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</si>
  <si>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</si>
  <si>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</si>
  <si>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</si>
  <si>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</si>
  <si>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</si>
  <si>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</si>
  <si>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</si>
  <si>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</si>
  <si>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</si>
  <si>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</si>
  <si>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</si>
  <si>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</si>
  <si>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</si>
  <si>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</si>
  <si>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</si>
  <si>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</si>
  <si>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</si>
  <si>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</si>
  <si>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</si>
  <si>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</si>
  <si>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</si>
  <si>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</si>
  <si>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</si>
  <si>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</si>
  <si>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</si>
  <si>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</si>
  <si>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</si>
  <si>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</si>
  <si>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</si>
  <si>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</si>
  <si>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</si>
  <si>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</si>
  <si>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</si>
  <si>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</si>
  <si>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</si>
  <si>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</si>
  <si>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</si>
  <si>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</si>
  <si>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</si>
  <si>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</si>
  <si>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</si>
  <si>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</si>
  <si>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</si>
  <si>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</si>
  <si>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</si>
  <si>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</si>
  <si>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</si>
  <si>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</si>
  <si>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</si>
  <si>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</si>
  <si>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</si>
  <si>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</si>
  <si>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</si>
  <si>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</si>
  <si>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</si>
  <si>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</si>
  <si>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</si>
  <si>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</si>
  <si>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</si>
  <si>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</si>
  <si>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</si>
  <si>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</si>
  <si>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</si>
  <si>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</si>
  <si>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</si>
  <si>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</si>
  <si>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</si>
  <si>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</si>
  <si>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</si>
  <si>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</si>
  <si>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</si>
  <si>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</si>
  <si>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</si>
  <si>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</si>
  <si>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</si>
  <si>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</si>
  <si>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</si>
  <si>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</si>
  <si>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</si>
  <si>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</si>
  <si>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</si>
  <si>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</si>
  <si>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</si>
  <si>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</si>
  <si>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</si>
  <si>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</si>
  <si>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</si>
  <si>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</si>
  <si>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</si>
  <si>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</si>
  <si>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</si>
  <si>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</si>
  <si>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</si>
  <si>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</si>
  <si>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</si>
  <si>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</si>
  <si>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</si>
  <si>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</si>
  <si>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</si>
  <si>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</si>
  <si>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</si>
  <si>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</si>
  <si>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</si>
  <si>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</si>
  <si>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</si>
  <si>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</si>
  <si>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</si>
  <si>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</si>
  <si>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</si>
  <si>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</si>
  <si>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</si>
  <si>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</si>
  <si>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</si>
  <si>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</si>
  <si>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</si>
  <si>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</si>
  <si>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</si>
  <si>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</si>
  <si>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</si>
  <si>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</si>
  <si>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</si>
  <si>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</si>
  <si>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</si>
  <si>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</si>
  <si>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</si>
  <si>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</si>
  <si>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</si>
  <si>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</si>
  <si>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</si>
  <si>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</si>
  <si>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</si>
  <si>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</si>
  <si>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</si>
  <si>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</si>
  <si>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</si>
  <si>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</si>
  <si>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</si>
  <si>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</si>
  <si>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</si>
  <si>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</si>
  <si>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</si>
  <si>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</si>
  <si>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</si>
  <si>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</si>
  <si>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</si>
  <si>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</si>
  <si>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</si>
  <si>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</si>
  <si>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</si>
  <si>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</si>
  <si>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</si>
  <si>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</si>
  <si>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</si>
  <si>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</si>
  <si>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</si>
  <si>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</si>
  <si>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</si>
  <si>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</si>
  <si>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</si>
  <si>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</si>
  <si>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</si>
  <si>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</si>
  <si>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</si>
  <si>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</si>
  <si>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</si>
  <si>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</si>
  <si>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</si>
  <si>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</si>
  <si>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</si>
  <si>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</si>
  <si>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</si>
  <si>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</si>
  <si>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</si>
  <si>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</si>
  <si>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</si>
  <si>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</si>
  <si>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</si>
  <si>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</si>
  <si>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</si>
  <si>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</si>
  <si>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</si>
  <si>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</si>
  <si>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</si>
  <si>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</si>
  <si>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</si>
  <si>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</si>
  <si>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</si>
  <si>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</si>
  <si>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</si>
  <si>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</si>
  <si>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</si>
  <si>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</si>
  <si>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</si>
  <si>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</si>
  <si>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</si>
  <si>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</si>
  <si>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</si>
  <si>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</si>
  <si>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</si>
  <si>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</si>
  <si>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</si>
  <si>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</si>
  <si>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</si>
  <si>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</si>
  <si>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</si>
  <si>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</si>
  <si>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</si>
  <si>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</si>
  <si>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</si>
  <si>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</si>
  <si>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</si>
  <si>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</si>
  <si>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</si>
  <si>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</si>
  <si>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</si>
  <si>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</si>
  <si>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</si>
  <si>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</si>
  <si>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</si>
  <si>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</si>
  <si>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</si>
  <si>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</si>
  <si>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</si>
  <si>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</si>
  <si>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</si>
  <si>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</si>
  <si>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</si>
  <si>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</si>
  <si>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</si>
  <si>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</si>
  <si>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Մարմնամարզությւն</t>
  </si>
  <si>
    <t>Ֆուտբլ</t>
  </si>
  <si>
    <t>Բռնցքամարտ</t>
  </si>
  <si>
    <t>Ազատ օճի ըմբշամարտ</t>
  </si>
  <si>
    <t>Հունահռոմեական ըմշամարտ</t>
  </si>
  <si>
    <t>&lt;Արթին&gt;  ՍՊԸ</t>
  </si>
  <si>
    <t>գույքագրման ծառայությւն</t>
  </si>
  <si>
    <t>Այլ վճարների գծով</t>
  </si>
  <si>
    <t>Հարկադիր կատարողական</t>
  </si>
  <si>
    <t>Հավելված 41</t>
  </si>
  <si>
    <t>Հավելված 42</t>
  </si>
  <si>
    <t xml:space="preserve">«Երևանի Նորք Մարաշի մանկապատանեկան համալիր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</si>
</sst>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51" fillId="0" borderId="17" xfId="19" applyFont="1" applyBorder="1" applyAlignment="1">
      <alignment vertical="center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54" fillId="0" borderId="0" xfId="45" applyNumberFormat="1" applyFont="1" applyBorder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view="pageBreakPreview" zoomScaleSheetLayoutView="100" workbookViewId="0">
      <selection activeCell="A69" sqref="A69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57031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261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3" t="s">
        <v>43</v>
      </c>
      <c r="B7" s="533"/>
      <c r="C7" s="533"/>
      <c r="D7" s="533"/>
      <c r="E7" s="49"/>
    </row>
    <row r="8" spans="1:14" ht="27.75" customHeight="1">
      <c r="A8" s="534" t="s">
        <v>263</v>
      </c>
      <c r="B8" s="534"/>
      <c r="C8" s="534"/>
      <c r="D8" s="534"/>
    </row>
    <row r="9" spans="1:14" ht="18.75" customHeight="1">
      <c r="A9" s="535" t="s">
        <v>228</v>
      </c>
      <c r="B9" s="535"/>
      <c r="C9" s="535"/>
      <c r="D9" s="535"/>
      <c r="E9" s="50"/>
      <c r="F9" s="51"/>
      <c r="G9" s="51"/>
      <c r="I9" s="51"/>
      <c r="J9" s="51"/>
      <c r="K9" s="51"/>
    </row>
    <row r="10" spans="1:14" ht="28.5" customHeight="1">
      <c r="A10" s="52"/>
      <c r="B10" s="52"/>
      <c r="C10" s="52"/>
      <c r="D10" s="53" t="s">
        <v>54</v>
      </c>
      <c r="E10" s="54"/>
      <c r="J10" s="9"/>
    </row>
    <row r="11" spans="1:14" ht="21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40402.1</v>
      </c>
      <c r="E12" s="433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3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133.69999999999999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133.69999999999999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19.5" customHeight="1">
      <c r="A26" s="55"/>
      <c r="B26" s="64" t="s">
        <v>30</v>
      </c>
      <c r="C26" s="57"/>
      <c r="D26" s="370">
        <f>SUM(D12:D20,D23:D25)</f>
        <v>40535.799999999996</v>
      </c>
      <c r="E26" s="54"/>
    </row>
    <row r="27" spans="1:24" ht="17.25" customHeight="1">
      <c r="A27" s="59"/>
      <c r="B27" s="55"/>
      <c r="C27" s="60"/>
      <c r="D27" s="308"/>
      <c r="E27" s="54"/>
    </row>
    <row r="28" spans="1:24" ht="20.2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36460.400000000001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1800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259.39999999999998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47.5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27.1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27.6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211.2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24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300</v>
      </c>
      <c r="E42" s="54"/>
      <c r="K42" s="402"/>
      <c r="L42" s="403"/>
      <c r="M42" s="430"/>
      <c r="N42" s="403"/>
      <c r="O42" s="431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420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10</v>
      </c>
      <c r="B46" s="198" t="s">
        <v>121</v>
      </c>
      <c r="C46" s="60"/>
      <c r="D46" s="306">
        <v>30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11</v>
      </c>
      <c r="B49" s="198" t="s">
        <v>26</v>
      </c>
      <c r="C49" s="60"/>
      <c r="D49" s="306">
        <v>110.2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12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13</v>
      </c>
      <c r="B52" s="198" t="s">
        <v>47</v>
      </c>
      <c r="C52" s="60"/>
      <c r="D52" s="306"/>
      <c r="E52" s="54"/>
    </row>
    <row r="53" spans="1:5" ht="18.75" customHeight="1">
      <c r="A53" s="197">
        <v>12</v>
      </c>
      <c r="B53" s="198" t="s">
        <v>78</v>
      </c>
      <c r="C53" s="60"/>
      <c r="D53" s="306">
        <v>12</v>
      </c>
      <c r="E53" s="54"/>
    </row>
    <row r="54" spans="1:5" ht="18.75" customHeight="1">
      <c r="A54" s="197">
        <v>13</v>
      </c>
      <c r="B54" s="198" t="s">
        <v>79</v>
      </c>
      <c r="C54" s="60"/>
      <c r="D54" s="306">
        <v>105</v>
      </c>
      <c r="E54" s="54"/>
    </row>
    <row r="55" spans="1:5" ht="18.75" customHeight="1">
      <c r="A55" s="197">
        <v>14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15</v>
      </c>
      <c r="B65" s="79" t="s">
        <v>27</v>
      </c>
      <c r="C65" s="60"/>
      <c r="D65" s="306">
        <v>684.5</v>
      </c>
      <c r="E65" s="54"/>
    </row>
    <row r="66" spans="1:15" s="3" customFormat="1" ht="18.75" customHeight="1">
      <c r="A66" s="204">
        <v>15.1</v>
      </c>
      <c r="B66" s="72" t="s">
        <v>81</v>
      </c>
      <c r="C66" s="62"/>
      <c r="D66" s="307">
        <v>133.69999999999999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16</v>
      </c>
      <c r="B68" s="198" t="s">
        <v>70</v>
      </c>
      <c r="C68" s="60"/>
      <c r="D68" s="306">
        <v>1737.9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1" customHeight="1">
      <c r="A69" s="67"/>
      <c r="B69" s="68" t="s">
        <v>32</v>
      </c>
      <c r="C69" s="57"/>
      <c r="D69" s="370">
        <f>SUM(D29,D32:D37,D41:D65,D67:D68)</f>
        <v>40535.799999999996</v>
      </c>
      <c r="E69" s="367"/>
    </row>
    <row r="70" spans="1:15" ht="45" customHeight="1">
      <c r="B70" s="69"/>
      <c r="C70" s="10"/>
      <c r="D70" s="59"/>
      <c r="E70" s="54"/>
    </row>
    <row r="71" spans="1:15" s="70" customFormat="1" ht="84" customHeight="1">
      <c r="B71" s="527" t="s">
        <v>229</v>
      </c>
      <c r="D71" s="432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tabSelected="1" view="pageBreakPreview" zoomScaleSheetLayoutView="100" workbookViewId="0">
      <selection activeCell="B93" sqref="B93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262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8" t="s">
        <v>43</v>
      </c>
      <c r="B7" s="538"/>
      <c r="C7" s="538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4" t="str">
        <f>+'Ekamut-caxs'!A8:D8</f>
        <v xml:space="preserve">«Երևանի Նորք Մարաշի մանկապատանեկան համալիր մարզադպրոց» ՀՈԱԿ-ի </v>
      </c>
      <c r="B8" s="534"/>
      <c r="C8" s="534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35" t="s">
        <v>230</v>
      </c>
      <c r="B9" s="535"/>
      <c r="C9" s="535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340.8</v>
      </c>
      <c r="D13" s="536"/>
      <c r="E13" s="537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40402.1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40402.1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38280.799999999996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38280.799999999996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36460.400000000001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1800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259.39999999999998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47.5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27.1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27.6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211.2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5">
        <f>+'Ekamut-caxs'!D38</f>
        <v>115.2</v>
      </c>
    </row>
    <row r="39" spans="1:11" ht="18" customHeight="1">
      <c r="A39" s="27">
        <v>6.2</v>
      </c>
      <c r="B39" s="32" t="s">
        <v>21</v>
      </c>
      <c r="C39" s="335">
        <f>+'Ekamut-caxs'!D39</f>
        <v>24</v>
      </c>
    </row>
    <row r="40" spans="1:11" ht="18" customHeight="1">
      <c r="A40" s="27">
        <v>6.3</v>
      </c>
      <c r="B40" s="32" t="s">
        <v>22</v>
      </c>
      <c r="C40" s="335">
        <f>+'Ekamut-caxs'!D40</f>
        <v>72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300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100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420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11</v>
      </c>
      <c r="B49" s="336" t="s">
        <v>26</v>
      </c>
      <c r="C49" s="335">
        <f>+'Ekamut-caxs'!D49</f>
        <v>110.2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12</v>
      </c>
      <c r="B53" s="336" t="s">
        <v>78</v>
      </c>
      <c r="C53" s="335">
        <f>+'Ekamut-caxs'!D53</f>
        <v>12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13</v>
      </c>
      <c r="B54" s="336" t="s">
        <v>79</v>
      </c>
      <c r="C54" s="335">
        <f>+'Ekamut-caxs'!D54</f>
        <v>105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14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15</v>
      </c>
      <c r="B69" s="342" t="s">
        <v>39</v>
      </c>
      <c r="C69" s="335">
        <f>+'Deb. ev kreditor'!D59-'Deb. ev kreditor'!D54</f>
        <v>167.39999999999998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59</v>
      </c>
      <c r="B71" s="104" t="s">
        <v>62</v>
      </c>
      <c r="C71" s="344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92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59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2462.1000000000058</v>
      </c>
      <c r="D87" s="536"/>
      <c r="E87" s="537"/>
      <c r="F87" s="364"/>
      <c r="G87" s="364"/>
      <c r="H87" s="306"/>
      <c r="I87" s="120"/>
      <c r="J87" s="120"/>
      <c r="K87" s="120"/>
    </row>
    <row r="88" spans="1:11" s="101" customFormat="1" ht="34.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105.75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7" zoomScaleSheetLayoutView="100" workbookViewId="0">
      <selection activeCell="A9" sqref="A9:C9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9" t="s">
        <v>57</v>
      </c>
      <c r="B1" s="539"/>
      <c r="C1" s="539"/>
      <c r="D1" s="539"/>
      <c r="E1" s="539"/>
      <c r="F1" s="539"/>
    </row>
    <row r="2" spans="1:18" s="22" customFormat="1" ht="25.5" customHeight="1">
      <c r="A2" s="534" t="str">
        <f>+'Ekamut-caxs'!A8:D8</f>
        <v xml:space="preserve">«Երևանի Նորք Մարաշի մանկապատանեկան համալիր մարզադպրոց» ՀՈԱԿ-ի </v>
      </c>
      <c r="B2" s="534"/>
      <c r="C2" s="534"/>
      <c r="D2" s="534"/>
      <c r="E2" s="534"/>
      <c r="F2" s="53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2" t="s">
        <v>232</v>
      </c>
      <c r="B3" s="542"/>
      <c r="C3" s="542"/>
      <c r="D3" s="542"/>
      <c r="E3" s="542"/>
      <c r="F3" s="542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40539.9</v>
      </c>
      <c r="D6" s="368">
        <f>SUM(D7:D15,D18:D20)</f>
        <v>40535.799999999996</v>
      </c>
      <c r="E6" s="368">
        <f t="shared" ref="E6:E62" si="0">D6-C6</f>
        <v>-4.1000000000058208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40402.1</v>
      </c>
      <c r="D7" s="350">
        <f>+'Ekamut-caxs'!D12</f>
        <v>40402.1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137.80000000000001</v>
      </c>
      <c r="D15" s="353">
        <f>SUM(D16:D17)</f>
        <v>133.69999999999999</v>
      </c>
      <c r="E15" s="350">
        <f t="shared" si="0"/>
        <v>-4.1000000000000227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137.80000000000001</v>
      </c>
      <c r="D16" s="310">
        <f>+'Ekamut-caxs'!D21</f>
        <v>133.69999999999999</v>
      </c>
      <c r="E16" s="310">
        <f t="shared" si="0"/>
        <v>-4.1000000000000227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40539.899999999994</v>
      </c>
      <c r="D21" s="369">
        <f>SUM(D22,D25:D30,D34:D58,D60:D61)</f>
        <v>40535.799999999996</v>
      </c>
      <c r="E21" s="368">
        <f t="shared" si="0"/>
        <v>-4.0999999999985448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38076.800000000003</v>
      </c>
      <c r="D22" s="353">
        <f>+'Ekamut-caxs'!D29</f>
        <v>36460.400000000001</v>
      </c>
      <c r="E22" s="350">
        <f t="shared" si="0"/>
        <v>-1616.4000000000015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/>
      <c r="D24" s="355">
        <f>+'Ekamut-caxs'!D31</f>
        <v>1800</v>
      </c>
      <c r="E24" s="310">
        <f>D24-C24</f>
        <v>1800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443.8</v>
      </c>
      <c r="D25" s="353">
        <f>+'Ekamut-caxs'!D32</f>
        <v>259.39999999999998</v>
      </c>
      <c r="E25" s="350">
        <f t="shared" si="0"/>
        <v>-184.40000000000003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121.6</v>
      </c>
      <c r="D26" s="353">
        <f>+'Ekamut-caxs'!D33</f>
        <v>47.5</v>
      </c>
      <c r="E26" s="350">
        <f t="shared" si="0"/>
        <v>-74.099999999999994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21.2</v>
      </c>
      <c r="D27" s="353">
        <f>+'Ekamut-caxs'!D34</f>
        <v>27.1</v>
      </c>
      <c r="E27" s="350">
        <f t="shared" si="0"/>
        <v>5.9000000000000021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27.6</v>
      </c>
      <c r="D28" s="353">
        <f>+'Ekamut-caxs'!D35</f>
        <v>27.6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272.2</v>
      </c>
      <c r="D30" s="353">
        <f>SUM(D31:D33)</f>
        <v>211.2</v>
      </c>
      <c r="E30" s="350">
        <f t="shared" si="0"/>
        <v>-61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115.2</v>
      </c>
      <c r="D31" s="355">
        <f>+'Ekamut-caxs'!D38</f>
        <v>115.2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>
        <v>85</v>
      </c>
      <c r="D32" s="355">
        <f>+'Ekamut-caxs'!D39</f>
        <v>24</v>
      </c>
      <c r="E32" s="310">
        <f t="shared" si="0"/>
        <v>-61</v>
      </c>
      <c r="F32" s="309"/>
      <c r="G32" s="26"/>
    </row>
    <row r="33" spans="1:18" ht="21" customHeight="1">
      <c r="A33" s="27">
        <v>6.3</v>
      </c>
      <c r="B33" s="32" t="s">
        <v>22</v>
      </c>
      <c r="C33" s="309">
        <v>72</v>
      </c>
      <c r="D33" s="355">
        <f>+'Ekamut-caxs'!D40</f>
        <v>72</v>
      </c>
      <c r="E33" s="310">
        <f t="shared" si="0"/>
        <v>0</v>
      </c>
      <c r="F33" s="309"/>
      <c r="G33" s="26"/>
    </row>
    <row r="34" spans="1:18" s="75" customFormat="1" ht="21" hidden="1" customHeight="1">
      <c r="A34" s="78">
        <v>7</v>
      </c>
      <c r="B34" s="336" t="s">
        <v>23</v>
      </c>
      <c r="C34" s="351"/>
      <c r="D34" s="353">
        <f>+'Ekamut-caxs'!D41</f>
        <v>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31</v>
      </c>
      <c r="C35" s="351">
        <v>350</v>
      </c>
      <c r="D35" s="353">
        <f>+'Ekamut-caxs'!D42</f>
        <v>300</v>
      </c>
      <c r="E35" s="350">
        <f t="shared" si="0"/>
        <v>-50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250</v>
      </c>
      <c r="D36" s="353">
        <f>+'Ekamut-caxs'!D43</f>
        <v>100</v>
      </c>
      <c r="E36" s="350">
        <f t="shared" si="0"/>
        <v>-150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1" t="s">
        <v>77</v>
      </c>
      <c r="C37" s="351">
        <v>500</v>
      </c>
      <c r="D37" s="353">
        <f>+'Ekamut-caxs'!D44</f>
        <v>420</v>
      </c>
      <c r="E37" s="350">
        <f t="shared" si="0"/>
        <v>-80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11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6" t="s">
        <v>121</v>
      </c>
      <c r="C39" s="351">
        <v>30</v>
      </c>
      <c r="D39" s="353">
        <f>+'Ekamut-caxs'!D46</f>
        <v>30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13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11</v>
      </c>
      <c r="B42" s="336" t="s">
        <v>26</v>
      </c>
      <c r="C42" s="349">
        <v>115</v>
      </c>
      <c r="D42" s="353">
        <f>+'Ekamut-caxs'!D49</f>
        <v>110.2</v>
      </c>
      <c r="E42" s="350">
        <f>D42-C42</f>
        <v>-4.7999999999999972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12</v>
      </c>
      <c r="B46" s="352" t="s">
        <v>78</v>
      </c>
      <c r="C46" s="351">
        <v>16</v>
      </c>
      <c r="D46" s="353">
        <f>+'Ekamut-caxs'!D53</f>
        <v>12</v>
      </c>
      <c r="E46" s="350">
        <f t="shared" si="0"/>
        <v>-4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16</v>
      </c>
      <c r="B47" s="352" t="s">
        <v>79</v>
      </c>
      <c r="C47" s="349">
        <v>95</v>
      </c>
      <c r="D47" s="353">
        <f>+'Ekamut-caxs'!D54</f>
        <v>105</v>
      </c>
      <c r="E47" s="350">
        <f t="shared" si="0"/>
        <v>10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17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18</v>
      </c>
      <c r="B58" s="501" t="s">
        <v>27</v>
      </c>
      <c r="C58" s="349">
        <v>217.7</v>
      </c>
      <c r="D58" s="353">
        <f>+'Ekamut-caxs'!D65</f>
        <v>684.5</v>
      </c>
      <c r="E58" s="350">
        <f t="shared" si="2"/>
        <v>466.8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18.100000000000001</v>
      </c>
      <c r="B59" s="30" t="s">
        <v>81</v>
      </c>
      <c r="C59" s="311">
        <v>137.80000000000001</v>
      </c>
      <c r="D59" s="355">
        <f>+'Ekamut-caxs'!D66</f>
        <v>133.69999999999999</v>
      </c>
      <c r="E59" s="310">
        <f t="shared" si="2"/>
        <v>-4.1000000000000227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19</v>
      </c>
      <c r="B61" s="336" t="s">
        <v>70</v>
      </c>
      <c r="C61" s="349"/>
      <c r="D61" s="353">
        <f>+'Ekamut-caxs'!D68</f>
        <v>1737.9</v>
      </c>
      <c r="E61" s="350">
        <f t="shared" si="2"/>
        <v>1737.9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1" t="e">
        <f>+'Ekamut-caxs'!#REF!</f>
        <v>#REF!</v>
      </c>
      <c r="E64" s="541"/>
      <c r="F64" s="515"/>
      <c r="G64" s="26"/>
    </row>
    <row r="65" spans="1:7" ht="9.75" customHeight="1">
      <c r="B65" s="42"/>
      <c r="C65" s="39"/>
      <c r="D65" s="540" t="s">
        <v>5</v>
      </c>
      <c r="E65" s="540"/>
      <c r="F65" s="521"/>
      <c r="G65" s="26"/>
    </row>
    <row r="66" spans="1:7" ht="24.75" customHeight="1">
      <c r="B66" s="40" t="s">
        <v>6</v>
      </c>
      <c r="C66" s="41"/>
      <c r="D66" s="541" t="e">
        <f>+'Ekamut-caxs'!#REF!</f>
        <v>#REF!</v>
      </c>
      <c r="E66" s="541"/>
      <c r="F66" s="515"/>
      <c r="G66" s="26"/>
    </row>
    <row r="67" spans="1:7" ht="11.25" customHeight="1">
      <c r="B67" s="39"/>
      <c r="C67" s="39"/>
      <c r="D67" s="540" t="s">
        <v>5</v>
      </c>
      <c r="E67" s="540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A9" sqref="A9:C9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9" t="s">
        <v>84</v>
      </c>
      <c r="B1" s="539"/>
      <c r="C1" s="539"/>
      <c r="D1" s="539"/>
      <c r="E1" s="539"/>
      <c r="F1" s="539"/>
    </row>
    <row r="2" spans="1:20" s="22" customFormat="1" ht="20.25">
      <c r="A2" s="534" t="str">
        <f>+'Ekamut-caxs'!A8:D8</f>
        <v xml:space="preserve">«Երևանի Նորք Մարաշի մանկապատանեկան համալիր մարզադպրոց» ՀՈԱԿ-ի </v>
      </c>
      <c r="B2" s="534"/>
      <c r="C2" s="534"/>
      <c r="D2" s="534"/>
      <c r="E2" s="534"/>
      <c r="F2" s="53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2" t="s">
        <v>233</v>
      </c>
      <c r="B3" s="542"/>
      <c r="C3" s="542"/>
      <c r="D3" s="542"/>
      <c r="E3" s="542"/>
      <c r="F3" s="542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340.8</v>
      </c>
      <c r="D6" s="312">
        <f>+C6</f>
        <v>340.8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40402.1</v>
      </c>
      <c r="D7" s="344">
        <f>SUM(D8:D19)</f>
        <v>40402.1</v>
      </c>
      <c r="E7" s="344">
        <f>D7-C7</f>
        <v>0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40402.1</v>
      </c>
      <c r="D8" s="335">
        <f>+'Dramakan hosqer'!C15</f>
        <v>40402.1</v>
      </c>
      <c r="E8" s="335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40489.599999999999</v>
      </c>
      <c r="D20" s="344">
        <f>+D21+D64+D77</f>
        <v>38280.799999999996</v>
      </c>
      <c r="E20" s="344">
        <f t="shared" si="0"/>
        <v>-2208.8000000000029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40489.599999999999</v>
      </c>
      <c r="D21" s="344">
        <f>SUM(D22,D25:D30,D34:D58,D62:D63)</f>
        <v>38280.799999999996</v>
      </c>
      <c r="E21" s="344">
        <f t="shared" si="0"/>
        <v>-2208.8000000000029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38076.800000000003</v>
      </c>
      <c r="D22" s="335">
        <f>+'Dramakan hosqer'!C29</f>
        <v>36460.400000000001</v>
      </c>
      <c r="E22" s="335">
        <f t="shared" si="0"/>
        <v>-1616.4000000000015</v>
      </c>
      <c r="F22" s="51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customHeight="1">
      <c r="A24" s="27">
        <v>1.2</v>
      </c>
      <c r="B24" s="32" t="s">
        <v>13</v>
      </c>
      <c r="C24" s="313"/>
      <c r="D24" s="348">
        <f>+'Dramakan hosqer'!C31</f>
        <v>1800</v>
      </c>
      <c r="E24" s="348">
        <f t="shared" si="0"/>
        <v>1800</v>
      </c>
      <c r="F24" s="513"/>
    </row>
    <row r="25" spans="1:20" s="75" customFormat="1" ht="18" customHeight="1">
      <c r="A25" s="78">
        <v>2</v>
      </c>
      <c r="B25" s="336" t="s">
        <v>15</v>
      </c>
      <c r="C25" s="334">
        <v>443.8</v>
      </c>
      <c r="D25" s="335">
        <f>+'Dramakan hosqer'!C32</f>
        <v>259.39999999999998</v>
      </c>
      <c r="E25" s="335">
        <f t="shared" si="0"/>
        <v>-184.40000000000003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121.6</v>
      </c>
      <c r="D26" s="335">
        <f>+'Dramakan hosqer'!C33</f>
        <v>47.5</v>
      </c>
      <c r="E26" s="335">
        <f t="shared" si="0"/>
        <v>-74.099999999999994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21.2</v>
      </c>
      <c r="D27" s="335">
        <f>+'Dramakan hosqer'!C34</f>
        <v>27.1</v>
      </c>
      <c r="E27" s="335">
        <f t="shared" si="0"/>
        <v>5.9000000000000021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27.6</v>
      </c>
      <c r="D28" s="335">
        <f>+'Dramakan hosqer'!C35</f>
        <v>27.6</v>
      </c>
      <c r="E28" s="335">
        <f t="shared" si="0"/>
        <v>0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272.2</v>
      </c>
      <c r="D30" s="335">
        <f>SUM(D31:D33)</f>
        <v>211.2</v>
      </c>
      <c r="E30" s="335">
        <f t="shared" si="0"/>
        <v>-61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3">
        <v>115.2</v>
      </c>
      <c r="D31" s="348">
        <f>+'Dramakan hosqer'!C38</f>
        <v>115.2</v>
      </c>
      <c r="E31" s="348">
        <f t="shared" si="0"/>
        <v>0</v>
      </c>
      <c r="F31" s="513"/>
    </row>
    <row r="32" spans="1:20" s="35" customFormat="1" ht="18" customHeight="1">
      <c r="A32" s="27">
        <v>7.2</v>
      </c>
      <c r="B32" s="32" t="s">
        <v>21</v>
      </c>
      <c r="C32" s="313">
        <v>85</v>
      </c>
      <c r="D32" s="348">
        <f>+'Dramakan hosqer'!C39</f>
        <v>24</v>
      </c>
      <c r="E32" s="348">
        <f t="shared" si="0"/>
        <v>-61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72</v>
      </c>
      <c r="D33" s="348">
        <f>+'Dramakan hosqer'!C40</f>
        <v>72</v>
      </c>
      <c r="E33" s="348">
        <f t="shared" si="0"/>
        <v>0</v>
      </c>
      <c r="F33" s="513"/>
      <c r="I33" s="161"/>
    </row>
    <row r="34" spans="1:20" s="75" customFormat="1" ht="18" hidden="1" customHeight="1">
      <c r="A34" s="78">
        <v>8</v>
      </c>
      <c r="B34" s="336" t="s">
        <v>23</v>
      </c>
      <c r="C34" s="334"/>
      <c r="D34" s="335">
        <f>+'Dramakan hosqer'!C41</f>
        <v>0</v>
      </c>
      <c r="E34" s="335">
        <f t="shared" si="0"/>
        <v>0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6" t="s">
        <v>31</v>
      </c>
      <c r="C35" s="334">
        <v>350</v>
      </c>
      <c r="D35" s="335">
        <f>+'Dramakan hosqer'!C42</f>
        <v>300</v>
      </c>
      <c r="E35" s="335">
        <f t="shared" si="0"/>
        <v>-50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6" t="s">
        <v>24</v>
      </c>
      <c r="C36" s="334">
        <v>250</v>
      </c>
      <c r="D36" s="335">
        <f>+'Dramakan hosqer'!C43</f>
        <v>100</v>
      </c>
      <c r="E36" s="335">
        <f t="shared" si="0"/>
        <v>-150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11</v>
      </c>
      <c r="B37" s="341" t="s">
        <v>77</v>
      </c>
      <c r="C37" s="334">
        <v>500</v>
      </c>
      <c r="D37" s="335">
        <f>+'Dramakan hosqer'!C44</f>
        <v>420</v>
      </c>
      <c r="E37" s="335">
        <f t="shared" si="0"/>
        <v>-80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13</v>
      </c>
      <c r="B39" s="336" t="s">
        <v>121</v>
      </c>
      <c r="C39" s="334">
        <v>30</v>
      </c>
      <c r="D39" s="335">
        <f>+'Dramakan hosqer'!C46</f>
        <v>30</v>
      </c>
      <c r="E39" s="335">
        <f t="shared" si="0"/>
        <v>0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6" t="s">
        <v>26</v>
      </c>
      <c r="C42" s="334">
        <v>115</v>
      </c>
      <c r="D42" s="335">
        <f>+'Dramakan hosqer'!C49</f>
        <v>110.2</v>
      </c>
      <c r="E42" s="335">
        <f t="shared" si="0"/>
        <v>-4.7999999999999972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2" t="s">
        <v>78</v>
      </c>
      <c r="C46" s="334">
        <v>16</v>
      </c>
      <c r="D46" s="335">
        <f>+'Dramakan hosqer'!C53</f>
        <v>12</v>
      </c>
      <c r="E46" s="335">
        <f t="shared" si="0"/>
        <v>-4</v>
      </c>
      <c r="F46" s="51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2" t="s">
        <v>79</v>
      </c>
      <c r="C47" s="334">
        <v>95</v>
      </c>
      <c r="D47" s="335">
        <f>+'Dramakan hosqer'!C54</f>
        <v>105</v>
      </c>
      <c r="E47" s="335">
        <f t="shared" si="0"/>
        <v>10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22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2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33</v>
      </c>
      <c r="B62" s="342" t="s">
        <v>39</v>
      </c>
      <c r="C62" s="334">
        <v>167.4</v>
      </c>
      <c r="D62" s="335">
        <f>+'Dramakan hosqer'!C69</f>
        <v>167.39999999999998</v>
      </c>
      <c r="E62" s="335">
        <f t="shared" si="0"/>
        <v>0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6" t="s">
        <v>59</v>
      </c>
      <c r="B64" s="13" t="s">
        <v>62</v>
      </c>
      <c r="C64" s="344">
        <f>+C65+C73</f>
        <v>0</v>
      </c>
      <c r="D64" s="344">
        <f>+D65+D73</f>
        <v>0</v>
      </c>
      <c r="E64" s="344">
        <f t="shared" si="0"/>
        <v>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5" t="s">
        <v>92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12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2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253.30000000000291</v>
      </c>
      <c r="D80" s="344">
        <f>D6+D7-D20</f>
        <v>2462.1000000000058</v>
      </c>
      <c r="E80" s="344">
        <f t="shared" si="2"/>
        <v>2208.8000000000029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4" t="e">
        <f>+'Ekamut-caxs'!#REF!</f>
        <v>#REF!</v>
      </c>
      <c r="E82" s="541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3" t="s">
        <v>97</v>
      </c>
      <c r="E83" s="543"/>
      <c r="F83" s="516"/>
    </row>
    <row r="84" spans="1:20" s="19" customFormat="1" ht="22.5" customHeight="1">
      <c r="A84" s="20"/>
      <c r="B84" s="43" t="s">
        <v>6</v>
      </c>
      <c r="C84" s="20"/>
      <c r="D84" s="541" t="e">
        <f>+'Ekamut-caxs'!#REF!</f>
        <v>#REF!</v>
      </c>
      <c r="E84" s="541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3" t="s">
        <v>97</v>
      </c>
      <c r="E85" s="543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7" workbookViewId="0">
      <selection activeCell="A9" sqref="A9:C9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5" t="s">
        <v>71</v>
      </c>
      <c r="B1" s="545"/>
      <c r="C1" s="545"/>
      <c r="D1" s="545"/>
      <c r="E1" s="545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46" t="str">
        <f>+'Ekamut-caxs'!A8:D8</f>
        <v xml:space="preserve">«Երևանի Նորք Մարաշի մանկապատանեկան համալիր մարզադպրոց» ՀՈԱԿ-ի </v>
      </c>
      <c r="B2" s="547"/>
      <c r="C2" s="547"/>
      <c r="D2" s="547"/>
      <c r="E2" s="54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48" t="s">
        <v>138</v>
      </c>
      <c r="B3" s="548"/>
      <c r="C3" s="548"/>
      <c r="D3" s="548"/>
      <c r="E3" s="54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49" t="s">
        <v>234</v>
      </c>
      <c r="B4" s="549"/>
      <c r="C4" s="549"/>
      <c r="D4" s="549"/>
      <c r="E4" s="549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0" t="s">
        <v>143</v>
      </c>
      <c r="B7" s="551"/>
      <c r="C7" s="551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83.3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>
        <v>1.3</v>
      </c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>
        <v>0.6</v>
      </c>
      <c r="E15" s="31"/>
    </row>
    <row r="16" spans="1:22" ht="22.5" customHeight="1">
      <c r="A16" s="268">
        <v>1.8</v>
      </c>
      <c r="B16" s="270" t="s">
        <v>257</v>
      </c>
      <c r="C16" s="272" t="s">
        <v>258</v>
      </c>
      <c r="D16" s="31">
        <v>20</v>
      </c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/>
      <c r="C28" s="268" t="s">
        <v>259</v>
      </c>
      <c r="D28" s="31">
        <v>45.9</v>
      </c>
      <c r="E28" s="31"/>
    </row>
    <row r="29" spans="1:22" ht="26.25" customHeight="1">
      <c r="A29" s="274">
        <v>2.11</v>
      </c>
      <c r="B29" s="270"/>
      <c r="C29" s="272" t="s">
        <v>162</v>
      </c>
      <c r="D29" s="31">
        <v>15.5</v>
      </c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83.3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0" t="s">
        <v>168</v>
      </c>
      <c r="B35" s="551"/>
      <c r="C35" s="551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99.1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24.1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11.1</v>
      </c>
      <c r="E41" s="31"/>
    </row>
    <row r="42" spans="1:22" ht="33.75" customHeight="1">
      <c r="A42" s="268">
        <v>1.7</v>
      </c>
      <c r="B42" s="270"/>
      <c r="C42" s="268" t="s">
        <v>176</v>
      </c>
      <c r="D42" s="31">
        <v>13.1</v>
      </c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0" t="s">
        <v>260</v>
      </c>
      <c r="D44" s="31">
        <v>20</v>
      </c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167.39999999999998</v>
      </c>
      <c r="E59" s="287"/>
      <c r="F59" s="529">
        <f>+D59-D54</f>
        <v>167.39999999999998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340.8</v>
      </c>
      <c r="D62" s="553" t="s">
        <v>171</v>
      </c>
      <c r="E62" s="554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5" t="e">
        <f>+'Ekamut-caxs'!#REF!</f>
        <v>#REF!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2" t="s">
        <v>97</v>
      </c>
      <c r="E65" s="55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5" t="e">
        <f>+'Ekamut-caxs'!#REF!</f>
        <v>#REF!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2" t="s">
        <v>97</v>
      </c>
      <c r="E67" s="55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A9" sqref="A9:C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22" customFormat="1" ht="25.5" customHeight="1">
      <c r="A2" s="534" t="str">
        <f>+'Ekamut-caxs'!A8:D8</f>
        <v xml:space="preserve">«Երևանի Նորք Մարաշի մանկապատանեկան համալիր մարզադպրոց»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21"/>
      <c r="O2" s="21"/>
    </row>
    <row r="3" spans="1:15" ht="25.5" customHeight="1">
      <c r="A3" s="560" t="s">
        <v>236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>
      <c r="M4" s="179" t="s">
        <v>0</v>
      </c>
    </row>
    <row r="5" spans="1:15" ht="33.75" customHeight="1">
      <c r="A5" s="563" t="s">
        <v>134</v>
      </c>
      <c r="B5" s="565" t="s">
        <v>72</v>
      </c>
      <c r="C5" s="573" t="s">
        <v>220</v>
      </c>
      <c r="D5" s="567" t="s">
        <v>181</v>
      </c>
      <c r="E5" s="568"/>
      <c r="F5" s="568"/>
      <c r="G5" s="568"/>
      <c r="H5" s="568"/>
      <c r="I5" s="568"/>
      <c r="J5" s="568"/>
      <c r="K5" s="568"/>
      <c r="L5" s="569"/>
      <c r="M5" s="570" t="s">
        <v>137</v>
      </c>
    </row>
    <row r="6" spans="1:15" ht="78.75" customHeight="1">
      <c r="A6" s="564"/>
      <c r="B6" s="566"/>
      <c r="C6" s="574"/>
      <c r="D6" s="436" t="s">
        <v>208</v>
      </c>
      <c r="E6" s="434" t="s">
        <v>226</v>
      </c>
      <c r="F6" s="434" t="s">
        <v>227</v>
      </c>
      <c r="G6" s="434" t="s">
        <v>135</v>
      </c>
      <c r="H6" s="434" t="s">
        <v>184</v>
      </c>
      <c r="I6" s="434" t="s">
        <v>183</v>
      </c>
      <c r="J6" s="434" t="s">
        <v>120</v>
      </c>
      <c r="K6" s="378" t="s">
        <v>172</v>
      </c>
      <c r="L6" s="437" t="s">
        <v>182</v>
      </c>
      <c r="M6" s="571"/>
    </row>
    <row r="7" spans="1:15" ht="31.5" customHeight="1">
      <c r="A7" s="436">
        <v>1</v>
      </c>
      <c r="B7" s="453" t="s">
        <v>191</v>
      </c>
      <c r="C7" s="449">
        <v>28285</v>
      </c>
      <c r="D7" s="438">
        <v>6249.6</v>
      </c>
      <c r="E7" s="366"/>
      <c r="F7" s="366"/>
      <c r="G7" s="366">
        <v>125.8</v>
      </c>
      <c r="H7" s="366"/>
      <c r="I7" s="366"/>
      <c r="J7" s="366"/>
      <c r="K7" s="366"/>
      <c r="L7" s="439">
        <v>1800</v>
      </c>
      <c r="M7" s="446">
        <f>ROUND(SUM(C7:L7),1)</f>
        <v>36460.400000000001</v>
      </c>
    </row>
    <row r="8" spans="1:15" ht="31.5" customHeight="1">
      <c r="A8" s="436">
        <v>1.1000000000000001</v>
      </c>
      <c r="B8" s="454" t="s">
        <v>120</v>
      </c>
      <c r="C8" s="452"/>
      <c r="D8" s="440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4" t="s">
        <v>182</v>
      </c>
      <c r="C9" s="452"/>
      <c r="D9" s="440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5" t="s">
        <v>94</v>
      </c>
      <c r="C10" s="450"/>
      <c r="D10" s="442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1" t="s">
        <v>178</v>
      </c>
      <c r="M10" s="446">
        <f>ROUND(SUM(C10:L10),1)</f>
        <v>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36460.400000000001</v>
      </c>
    </row>
    <row r="12" spans="1:15" s="220" customFormat="1" ht="34.5" customHeight="1">
      <c r="A12" s="234"/>
      <c r="B12" s="318"/>
      <c r="C12" s="318"/>
      <c r="D12" s="532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2"/>
      <c r="L13" s="572"/>
      <c r="M13" s="363"/>
    </row>
    <row r="14" spans="1:15" s="234" customFormat="1" ht="69" customHeight="1">
      <c r="B14" s="556" t="s">
        <v>187</v>
      </c>
      <c r="C14" s="575"/>
      <c r="D14" s="557"/>
      <c r="E14" s="321"/>
      <c r="H14" s="321"/>
      <c r="I14" s="556" t="s">
        <v>186</v>
      </c>
      <c r="J14" s="557"/>
      <c r="K14" s="321"/>
      <c r="L14" s="321"/>
      <c r="M14" s="321"/>
    </row>
    <row r="15" spans="1:15" s="234" customFormat="1" ht="48" customHeight="1">
      <c r="B15" s="301" t="s">
        <v>173</v>
      </c>
      <c r="C15" s="505" t="s">
        <v>225</v>
      </c>
      <c r="D15" s="505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6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5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1" t="e">
        <f>+'Ekamut-caxs'!#REF!</f>
        <v>#REF!</v>
      </c>
      <c r="I19" s="561"/>
      <c r="J19" s="561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8" t="s">
        <v>97</v>
      </c>
      <c r="I20" s="558"/>
      <c r="J20" s="558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2" t="e">
        <f>+'Ekamut-caxs'!#REF!</f>
        <v>#REF!</v>
      </c>
      <c r="I21" s="562"/>
      <c r="J21" s="562"/>
      <c r="K21" s="190"/>
    </row>
    <row r="22" spans="1:13" s="164" customFormat="1" ht="18.75" customHeight="1">
      <c r="F22" s="186" t="s">
        <v>96</v>
      </c>
      <c r="G22" s="187"/>
      <c r="H22" s="558" t="s">
        <v>97</v>
      </c>
      <c r="I22" s="558"/>
      <c r="J22" s="558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A9" sqref="A9:C9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3" t="s">
        <v>71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3" s="164" customFormat="1" ht="21.75" customHeight="1">
      <c r="A2" s="584" t="str">
        <f>+'Ekamut-caxs'!A8:D8</f>
        <v xml:space="preserve">«Երևանի Նորք Մարաշի մանկապատանեկան համալիր մարզադպրոց»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</row>
    <row r="3" spans="1:13" s="164" customFormat="1" ht="21" customHeight="1">
      <c r="A3" s="584" t="s">
        <v>98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586" t="s">
        <v>118</v>
      </c>
      <c r="B5" s="588" t="s">
        <v>99</v>
      </c>
      <c r="C5" s="580" t="s">
        <v>100</v>
      </c>
      <c r="D5" s="581"/>
      <c r="E5" s="581"/>
      <c r="F5" s="582"/>
      <c r="G5" s="590" t="s">
        <v>101</v>
      </c>
      <c r="H5" s="590"/>
      <c r="I5" s="590"/>
      <c r="J5" s="590"/>
      <c r="K5" s="580" t="s">
        <v>126</v>
      </c>
      <c r="L5" s="581"/>
      <c r="M5" s="582"/>
    </row>
    <row r="6" spans="1:13" s="176" customFormat="1" ht="51" customHeight="1">
      <c r="A6" s="587"/>
      <c r="B6" s="589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4" t="s">
        <v>218</v>
      </c>
      <c r="D7" s="465" t="s">
        <v>218</v>
      </c>
      <c r="E7" s="466">
        <v>1125</v>
      </c>
      <c r="F7" s="467">
        <v>156.4</v>
      </c>
      <c r="G7" s="328" t="s">
        <v>218</v>
      </c>
      <c r="H7" s="324" t="s">
        <v>218</v>
      </c>
      <c r="I7" s="466">
        <v>495</v>
      </c>
      <c r="J7" s="470">
        <v>23.2</v>
      </c>
      <c r="K7" s="374" t="s">
        <v>218</v>
      </c>
      <c r="L7" s="466">
        <v>5</v>
      </c>
      <c r="M7" s="473">
        <f t="shared" ref="M7:M16" si="0">+L7*200.47</f>
        <v>1002.35</v>
      </c>
    </row>
    <row r="8" spans="1:13" ht="19.5" customHeight="1">
      <c r="A8" s="166">
        <v>2</v>
      </c>
      <c r="B8" s="240" t="s">
        <v>219</v>
      </c>
      <c r="C8" s="464" t="s">
        <v>218</v>
      </c>
      <c r="D8" s="465" t="s">
        <v>218</v>
      </c>
      <c r="E8" s="466">
        <v>677</v>
      </c>
      <c r="F8" s="467">
        <v>94.1</v>
      </c>
      <c r="G8" s="328" t="s">
        <v>218</v>
      </c>
      <c r="H8" s="324" t="s">
        <v>218</v>
      </c>
      <c r="I8" s="466">
        <v>390</v>
      </c>
      <c r="J8" s="470">
        <v>20.5</v>
      </c>
      <c r="K8" s="374" t="s">
        <v>218</v>
      </c>
      <c r="L8" s="466">
        <v>6</v>
      </c>
      <c r="M8" s="473">
        <f t="shared" si="0"/>
        <v>1202.82</v>
      </c>
    </row>
    <row r="9" spans="1:13" ht="19.5" customHeight="1">
      <c r="A9" s="166">
        <v>3</v>
      </c>
      <c r="B9" s="240" t="s">
        <v>103</v>
      </c>
      <c r="C9" s="464" t="s">
        <v>218</v>
      </c>
      <c r="D9" s="465" t="s">
        <v>218</v>
      </c>
      <c r="E9" s="466">
        <v>836</v>
      </c>
      <c r="F9" s="467">
        <v>116.2</v>
      </c>
      <c r="G9" s="328" t="s">
        <v>218</v>
      </c>
      <c r="H9" s="324" t="s">
        <v>218</v>
      </c>
      <c r="I9" s="466">
        <v>430</v>
      </c>
      <c r="J9" s="470">
        <v>22.6</v>
      </c>
      <c r="K9" s="374" t="s">
        <v>218</v>
      </c>
      <c r="L9" s="466">
        <v>7</v>
      </c>
      <c r="M9" s="473">
        <f t="shared" si="0"/>
        <v>1403.29</v>
      </c>
    </row>
    <row r="10" spans="1:13" ht="19.5" customHeight="1">
      <c r="A10" s="166">
        <v>4</v>
      </c>
      <c r="B10" s="240" t="s">
        <v>104</v>
      </c>
      <c r="C10" s="464" t="s">
        <v>218</v>
      </c>
      <c r="D10" s="465" t="s">
        <v>218</v>
      </c>
      <c r="E10" s="466">
        <v>173</v>
      </c>
      <c r="F10" s="467">
        <v>24.9</v>
      </c>
      <c r="G10" s="328" t="s">
        <v>218</v>
      </c>
      <c r="H10" s="324" t="s">
        <v>218</v>
      </c>
      <c r="I10" s="466">
        <v>262</v>
      </c>
      <c r="J10" s="470">
        <v>13.5</v>
      </c>
      <c r="K10" s="374" t="s">
        <v>218</v>
      </c>
      <c r="L10" s="466">
        <v>9</v>
      </c>
      <c r="M10" s="473">
        <f t="shared" si="0"/>
        <v>1804.23</v>
      </c>
    </row>
    <row r="11" spans="1:13" ht="19.5" customHeight="1">
      <c r="A11" s="166">
        <v>5</v>
      </c>
      <c r="B11" s="240" t="s">
        <v>105</v>
      </c>
      <c r="C11" s="464" t="s">
        <v>218</v>
      </c>
      <c r="D11" s="465" t="s">
        <v>218</v>
      </c>
      <c r="E11" s="466">
        <v>67</v>
      </c>
      <c r="F11" s="467">
        <v>9.6</v>
      </c>
      <c r="G11" s="328" t="s">
        <v>218</v>
      </c>
      <c r="H11" s="324" t="s">
        <v>218</v>
      </c>
      <c r="I11" s="466">
        <v>329</v>
      </c>
      <c r="J11" s="470">
        <v>16.7</v>
      </c>
      <c r="K11" s="374" t="s">
        <v>218</v>
      </c>
      <c r="L11" s="466">
        <v>9</v>
      </c>
      <c r="M11" s="473">
        <f t="shared" si="0"/>
        <v>1804.23</v>
      </c>
    </row>
    <row r="12" spans="1:13" ht="19.5" customHeight="1">
      <c r="A12" s="166">
        <v>6</v>
      </c>
      <c r="B12" s="240" t="s">
        <v>106</v>
      </c>
      <c r="C12" s="464" t="s">
        <v>218</v>
      </c>
      <c r="D12" s="465" t="s">
        <v>218</v>
      </c>
      <c r="E12" s="466">
        <v>63</v>
      </c>
      <c r="F12" s="467">
        <v>9.1</v>
      </c>
      <c r="G12" s="328" t="s">
        <v>218</v>
      </c>
      <c r="H12" s="324" t="s">
        <v>218</v>
      </c>
      <c r="I12" s="466">
        <v>126</v>
      </c>
      <c r="J12" s="470">
        <v>6.4</v>
      </c>
      <c r="K12" s="374" t="s">
        <v>218</v>
      </c>
      <c r="L12" s="466">
        <v>10</v>
      </c>
      <c r="M12" s="473">
        <f t="shared" si="0"/>
        <v>2004.7</v>
      </c>
    </row>
    <row r="13" spans="1:13" ht="19.5" customHeight="1">
      <c r="A13" s="166">
        <v>7</v>
      </c>
      <c r="B13" s="240" t="s">
        <v>107</v>
      </c>
      <c r="C13" s="464" t="s">
        <v>218</v>
      </c>
      <c r="D13" s="465" t="s">
        <v>218</v>
      </c>
      <c r="E13" s="466">
        <v>58</v>
      </c>
      <c r="F13" s="467">
        <v>8.3000000000000007</v>
      </c>
      <c r="G13" s="328" t="s">
        <v>218</v>
      </c>
      <c r="H13" s="324" t="s">
        <v>218</v>
      </c>
      <c r="I13" s="466">
        <v>167</v>
      </c>
      <c r="J13" s="470">
        <v>8.4</v>
      </c>
      <c r="K13" s="374" t="s">
        <v>218</v>
      </c>
      <c r="L13" s="466">
        <v>10</v>
      </c>
      <c r="M13" s="473">
        <f t="shared" si="0"/>
        <v>2004.7</v>
      </c>
    </row>
    <row r="14" spans="1:13" ht="19.5" customHeight="1">
      <c r="A14" s="166">
        <v>8</v>
      </c>
      <c r="B14" s="241" t="s">
        <v>108</v>
      </c>
      <c r="C14" s="464" t="s">
        <v>218</v>
      </c>
      <c r="D14" s="465" t="s">
        <v>218</v>
      </c>
      <c r="E14" s="466">
        <v>63</v>
      </c>
      <c r="F14" s="467">
        <v>9.1</v>
      </c>
      <c r="G14" s="328" t="s">
        <v>218</v>
      </c>
      <c r="H14" s="324" t="s">
        <v>218</v>
      </c>
      <c r="I14" s="466">
        <v>162</v>
      </c>
      <c r="J14" s="470">
        <v>8.1</v>
      </c>
      <c r="K14" s="374" t="s">
        <v>218</v>
      </c>
      <c r="L14" s="466">
        <v>18</v>
      </c>
      <c r="M14" s="473">
        <f t="shared" si="0"/>
        <v>3608.46</v>
      </c>
    </row>
    <row r="15" spans="1:13" ht="19.5" customHeight="1">
      <c r="A15" s="166">
        <v>9</v>
      </c>
      <c r="B15" s="241" t="s">
        <v>109</v>
      </c>
      <c r="C15" s="464" t="s">
        <v>218</v>
      </c>
      <c r="D15" s="465" t="s">
        <v>218</v>
      </c>
      <c r="E15" s="466">
        <v>62</v>
      </c>
      <c r="F15" s="467">
        <v>8.9</v>
      </c>
      <c r="G15" s="328" t="s">
        <v>218</v>
      </c>
      <c r="H15" s="324" t="s">
        <v>218</v>
      </c>
      <c r="I15" s="466">
        <v>179</v>
      </c>
      <c r="J15" s="470">
        <v>9.1</v>
      </c>
      <c r="K15" s="374" t="s">
        <v>218</v>
      </c>
      <c r="L15" s="466">
        <v>13</v>
      </c>
      <c r="M15" s="473">
        <f t="shared" si="0"/>
        <v>2606.11</v>
      </c>
    </row>
    <row r="16" spans="1:13" ht="19.5" customHeight="1">
      <c r="A16" s="166">
        <v>10</v>
      </c>
      <c r="B16" s="241" t="s">
        <v>110</v>
      </c>
      <c r="C16" s="464" t="s">
        <v>218</v>
      </c>
      <c r="D16" s="465" t="s">
        <v>218</v>
      </c>
      <c r="E16" s="466">
        <v>61</v>
      </c>
      <c r="F16" s="467">
        <v>8.8000000000000007</v>
      </c>
      <c r="G16" s="328" t="s">
        <v>218</v>
      </c>
      <c r="H16" s="324" t="s">
        <v>218</v>
      </c>
      <c r="I16" s="466">
        <v>291</v>
      </c>
      <c r="J16" s="470">
        <v>14.7</v>
      </c>
      <c r="K16" s="374" t="s">
        <v>218</v>
      </c>
      <c r="L16" s="466">
        <v>13</v>
      </c>
      <c r="M16" s="473">
        <f t="shared" si="0"/>
        <v>2606.11</v>
      </c>
    </row>
    <row r="17" spans="1:13" ht="19.5" customHeight="1">
      <c r="A17" s="166">
        <v>11</v>
      </c>
      <c r="B17" s="241" t="s">
        <v>111</v>
      </c>
      <c r="C17" s="468">
        <v>870</v>
      </c>
      <c r="D17" s="469"/>
      <c r="E17" s="467">
        <f>+MAX(C17,E7)</f>
        <v>1125</v>
      </c>
      <c r="F17" s="467">
        <f>+E17*143.7</f>
        <v>161662.5</v>
      </c>
      <c r="G17" s="471">
        <v>161</v>
      </c>
      <c r="H17" s="472"/>
      <c r="I17" s="531">
        <f>+MAX(G17,I7)</f>
        <v>495</v>
      </c>
      <c r="J17" s="467">
        <f>+I17*53.48</f>
        <v>26472.6</v>
      </c>
      <c r="K17" s="474">
        <v>8</v>
      </c>
      <c r="L17" s="531">
        <v>15</v>
      </c>
      <c r="M17" s="473">
        <f>+L17*200.47</f>
        <v>3007.05</v>
      </c>
    </row>
    <row r="18" spans="1:13" ht="19.5" customHeight="1">
      <c r="A18" s="166">
        <v>12</v>
      </c>
      <c r="B18" s="241" t="s">
        <v>112</v>
      </c>
      <c r="C18" s="468">
        <v>550</v>
      </c>
      <c r="D18" s="469"/>
      <c r="E18" s="467">
        <f>+MAX(C18,E8)</f>
        <v>677</v>
      </c>
      <c r="F18" s="467">
        <f>+E18*143.7</f>
        <v>97284.9</v>
      </c>
      <c r="G18" s="471">
        <v>344</v>
      </c>
      <c r="H18" s="472"/>
      <c r="I18" s="531">
        <f>+MAX(G18,I8)</f>
        <v>390</v>
      </c>
      <c r="J18" s="467">
        <f>+I18*53.48</f>
        <v>20857.199999999997</v>
      </c>
      <c r="K18" s="474">
        <v>3</v>
      </c>
      <c r="L18" s="531">
        <v>20</v>
      </c>
      <c r="M18" s="473">
        <f>+L18*200.47</f>
        <v>4009.4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1420</v>
      </c>
      <c r="D19" s="325">
        <f t="shared" si="1"/>
        <v>0</v>
      </c>
      <c r="E19" s="330">
        <f t="shared" si="1"/>
        <v>4987</v>
      </c>
      <c r="F19" s="326">
        <f>SUM(F7:F18)</f>
        <v>259392.8</v>
      </c>
      <c r="G19" s="331">
        <f>SUM(G7:G18)</f>
        <v>505</v>
      </c>
      <c r="H19" s="325">
        <f>SUM(H7:H18)</f>
        <v>0</v>
      </c>
      <c r="I19" s="330">
        <f>SUM(I7:I18)</f>
        <v>3716</v>
      </c>
      <c r="J19" s="327">
        <f>SUM(J7:J18)</f>
        <v>47473</v>
      </c>
      <c r="K19" s="329">
        <f t="shared" si="1"/>
        <v>11</v>
      </c>
      <c r="L19" s="330">
        <f>SUM(L7:L18)</f>
        <v>135</v>
      </c>
      <c r="M19" s="326">
        <f>SUM(M7:M18)</f>
        <v>27063.450000000004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259.39999999999998</v>
      </c>
      <c r="G20" s="305"/>
      <c r="H20" s="218"/>
      <c r="I20" s="305"/>
      <c r="J20" s="218">
        <f>ROUND(J19/1000,1)</f>
        <v>47.5</v>
      </c>
      <c r="K20" s="305"/>
      <c r="L20" s="305"/>
      <c r="M20" s="218">
        <f>ROUND(M19/1000,1)</f>
        <v>27.1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37"/>
      <c r="B22" s="585" t="s">
        <v>248</v>
      </c>
      <c r="C22" s="585"/>
      <c r="D22" s="585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5"/>
      <c r="C24" s="476"/>
      <c r="D24" s="476"/>
      <c r="E24" s="476"/>
      <c r="F24" s="467"/>
      <c r="G24" s="477"/>
      <c r="H24" s="476"/>
      <c r="I24" s="476"/>
      <c r="J24" s="473"/>
      <c r="K24" s="477"/>
      <c r="L24" s="476"/>
      <c r="M24" s="473"/>
    </row>
    <row r="25" spans="1:13" ht="23.25" customHeight="1">
      <c r="A25" s="224">
        <v>2</v>
      </c>
      <c r="B25" s="475"/>
      <c r="C25" s="476"/>
      <c r="D25" s="476"/>
      <c r="E25" s="476"/>
      <c r="F25" s="467"/>
      <c r="G25" s="477"/>
      <c r="H25" s="476"/>
      <c r="I25" s="476"/>
      <c r="J25" s="473"/>
      <c r="K25" s="477"/>
      <c r="L25" s="476"/>
      <c r="M25" s="473"/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577"/>
      <c r="H30" s="577"/>
      <c r="I30" s="485"/>
      <c r="J30" s="579" t="e">
        <f>+'Ekamut-caxs'!#REF!</f>
        <v>#REF!</v>
      </c>
      <c r="K30" s="579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578" t="s">
        <v>96</v>
      </c>
      <c r="H31" s="578"/>
      <c r="I31" s="490"/>
      <c r="J31" s="578" t="s">
        <v>113</v>
      </c>
      <c r="K31" s="578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579"/>
      <c r="H32" s="579"/>
      <c r="I32" s="492"/>
      <c r="J32" s="579" t="e">
        <f>+'Ekamut-caxs'!#REF!</f>
        <v>#REF!</v>
      </c>
      <c r="K32" s="579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578" t="s">
        <v>96</v>
      </c>
      <c r="H33" s="578"/>
      <c r="I33" s="490"/>
      <c r="J33" s="578" t="s">
        <v>113</v>
      </c>
      <c r="K33" s="578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8" t="s">
        <v>116</v>
      </c>
      <c r="J35" s="509" t="s">
        <v>240</v>
      </c>
      <c r="L35" s="509" t="s">
        <v>242</v>
      </c>
      <c r="M35" s="509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76" t="s">
        <v>241</v>
      </c>
      <c r="J36" s="576"/>
      <c r="L36" s="576" t="s">
        <v>244</v>
      </c>
      <c r="M36" s="576"/>
    </row>
    <row r="37" spans="1:13">
      <c r="I37" s="576"/>
      <c r="J37" s="576"/>
      <c r="L37" s="576"/>
      <c r="M37" s="576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9" sqref="A9:C9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1" t="s">
        <v>71</v>
      </c>
      <c r="B1" s="591"/>
      <c r="C1" s="591"/>
      <c r="D1" s="591"/>
      <c r="E1" s="591"/>
    </row>
    <row r="2" spans="1:6" ht="23.25" customHeight="1">
      <c r="A2" s="592" t="str">
        <f>+'Ekamut-caxs'!A8:D8</f>
        <v xml:space="preserve">«Երևանի Նորք Մարաշի մանկապատանեկան համալիր մարզադպրոց» ՀՈԱԿ-ի </v>
      </c>
      <c r="B2" s="592"/>
      <c r="C2" s="592"/>
      <c r="D2" s="592"/>
      <c r="E2" s="592"/>
    </row>
    <row r="3" spans="1:6" ht="28.5" customHeight="1">
      <c r="A3" s="592" t="s">
        <v>245</v>
      </c>
      <c r="B3" s="592"/>
      <c r="C3" s="592"/>
      <c r="D3" s="592"/>
      <c r="E3" s="592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32321.5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/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8080.6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40402.1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593"/>
      <c r="C14" s="593"/>
      <c r="D14" s="593"/>
      <c r="E14" s="593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4" workbookViewId="0">
      <selection activeCell="A9" sqref="A9:C9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5" t="s">
        <v>71</v>
      </c>
      <c r="B1" s="595"/>
      <c r="C1" s="595"/>
      <c r="D1" s="595"/>
      <c r="E1" s="595"/>
      <c r="F1" s="595"/>
    </row>
    <row r="2" spans="1:6" ht="29.25" customHeight="1">
      <c r="A2" s="596" t="str">
        <f>+'Ekamut-caxs'!A8:D8</f>
        <v xml:space="preserve">«Երևանի Նորք Մարաշի մանկապատանեկան համալիր մարզադպրոց» ՀՈԱԿ-ի </v>
      </c>
      <c r="B2" s="596"/>
      <c r="C2" s="596"/>
      <c r="D2" s="596"/>
      <c r="E2" s="596"/>
      <c r="F2" s="596"/>
    </row>
    <row r="3" spans="1:6" ht="24.75" customHeight="1">
      <c r="A3" s="596" t="s">
        <v>246</v>
      </c>
      <c r="B3" s="596"/>
      <c r="C3" s="596"/>
      <c r="D3" s="596"/>
      <c r="E3" s="596"/>
      <c r="F3" s="596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 t="s">
        <v>252</v>
      </c>
      <c r="C7" s="416">
        <f>SUM(C8:C10)</f>
        <v>2</v>
      </c>
      <c r="D7" s="414">
        <f>SUM(D8:D10)</f>
        <v>31</v>
      </c>
      <c r="E7" s="417">
        <f>SUM(E8:E10)</f>
        <v>0</v>
      </c>
      <c r="F7" s="416">
        <f>SUM(F8:F10)</f>
        <v>1</v>
      </c>
    </row>
    <row r="8" spans="1:6" ht="25.5" customHeight="1">
      <c r="A8" s="419">
        <v>1.1000000000000001</v>
      </c>
      <c r="B8" s="530" t="s">
        <v>252</v>
      </c>
      <c r="C8" s="421">
        <v>2</v>
      </c>
      <c r="D8" s="419">
        <v>31</v>
      </c>
      <c r="E8" s="422"/>
      <c r="F8" s="423">
        <v>1</v>
      </c>
    </row>
    <row r="9" spans="1:6" ht="25.5" customHeight="1">
      <c r="A9" s="419">
        <v>1.2</v>
      </c>
      <c r="B9" s="420"/>
      <c r="C9" s="421"/>
      <c r="D9" s="419"/>
      <c r="E9" s="422"/>
      <c r="F9" s="423"/>
    </row>
    <row r="10" spans="1:6" ht="25.5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 t="s">
        <v>253</v>
      </c>
      <c r="C11" s="416">
        <f>SUM(C12:C14)</f>
        <v>3</v>
      </c>
      <c r="D11" s="414">
        <f>SUM(D12:D14)</f>
        <v>57</v>
      </c>
      <c r="E11" s="417">
        <f>SUM(E12:E14)</f>
        <v>0</v>
      </c>
      <c r="F11" s="416">
        <f>SUM(F12:F14)</f>
        <v>2</v>
      </c>
    </row>
    <row r="12" spans="1:6" ht="21.75" customHeight="1">
      <c r="A12" s="419">
        <v>2.1</v>
      </c>
      <c r="B12" s="530" t="s">
        <v>253</v>
      </c>
      <c r="C12" s="421">
        <v>3</v>
      </c>
      <c r="D12" s="419">
        <v>57</v>
      </c>
      <c r="E12" s="422"/>
      <c r="F12" s="423">
        <v>2</v>
      </c>
    </row>
    <row r="13" spans="1:6" ht="21.75" customHeight="1">
      <c r="A13" s="419">
        <v>2.2000000000000002</v>
      </c>
      <c r="B13" s="420"/>
      <c r="C13" s="421"/>
      <c r="D13" s="419"/>
      <c r="E13" s="422"/>
      <c r="F13" s="423"/>
    </row>
    <row r="14" spans="1:6" ht="21.75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customHeight="1">
      <c r="A15" s="414">
        <v>3</v>
      </c>
      <c r="B15" s="415" t="s">
        <v>254</v>
      </c>
      <c r="C15" s="416">
        <f>SUM(C16:C16)</f>
        <v>7</v>
      </c>
      <c r="D15" s="414">
        <f>SUM(D16:D16)</f>
        <v>78</v>
      </c>
      <c r="E15" s="417">
        <f>SUM(E16:E16)</f>
        <v>0</v>
      </c>
      <c r="F15" s="416">
        <f>SUM(F16:F16)</f>
        <v>4</v>
      </c>
    </row>
    <row r="16" spans="1:6" ht="23.25" customHeight="1">
      <c r="A16" s="419">
        <v>3.1</v>
      </c>
      <c r="B16" s="530" t="s">
        <v>254</v>
      </c>
      <c r="C16" s="421">
        <v>7</v>
      </c>
      <c r="D16" s="419">
        <v>78</v>
      </c>
      <c r="E16" s="422"/>
      <c r="F16" s="423">
        <v>4</v>
      </c>
    </row>
    <row r="17" spans="1:6" ht="38.25" customHeight="1">
      <c r="A17" s="419">
        <v>4</v>
      </c>
      <c r="B17" s="415" t="s">
        <v>255</v>
      </c>
      <c r="C17" s="421">
        <v>2</v>
      </c>
      <c r="D17" s="419">
        <v>21</v>
      </c>
      <c r="E17" s="422"/>
      <c r="F17" s="423">
        <v>1</v>
      </c>
    </row>
    <row r="18" spans="1:6" ht="23.25" customHeight="1">
      <c r="A18" s="419">
        <v>4.0999999999999996</v>
      </c>
      <c r="B18" s="530" t="s">
        <v>255</v>
      </c>
      <c r="C18" s="421">
        <v>2</v>
      </c>
      <c r="D18" s="419">
        <v>21</v>
      </c>
      <c r="E18" s="422"/>
      <c r="F18" s="423">
        <v>1</v>
      </c>
    </row>
    <row r="19" spans="1:6" ht="23.25" customHeight="1">
      <c r="A19" s="419"/>
      <c r="B19" s="420"/>
      <c r="C19" s="421"/>
      <c r="D19" s="419"/>
      <c r="E19" s="422"/>
      <c r="F19" s="423"/>
    </row>
    <row r="20" spans="1:6" ht="23.25" customHeight="1">
      <c r="A20" s="419"/>
      <c r="B20" s="420"/>
      <c r="C20" s="421"/>
      <c r="D20" s="419"/>
      <c r="E20" s="422"/>
      <c r="F20" s="423"/>
    </row>
    <row r="21" spans="1:6" s="418" customFormat="1" ht="37.5" customHeight="1">
      <c r="A21" s="414">
        <v>5</v>
      </c>
      <c r="B21" s="415" t="s">
        <v>256</v>
      </c>
      <c r="C21" s="416">
        <f>SUM(C22:C22)</f>
        <v>7</v>
      </c>
      <c r="D21" s="414">
        <f>SUM(D22:D22)</f>
        <v>99</v>
      </c>
      <c r="E21" s="417">
        <f>SUM(E22:E22)</f>
        <v>0</v>
      </c>
      <c r="F21" s="416">
        <f>SUM(F22:F22)</f>
        <v>5</v>
      </c>
    </row>
    <row r="22" spans="1:6" ht="23.25" customHeight="1">
      <c r="A22" s="419">
        <v>4.0999999999999996</v>
      </c>
      <c r="B22" s="530" t="s">
        <v>256</v>
      </c>
      <c r="C22" s="421">
        <v>7</v>
      </c>
      <c r="D22" s="419">
        <v>99</v>
      </c>
      <c r="E22" s="422"/>
      <c r="F22" s="423">
        <v>5</v>
      </c>
    </row>
    <row r="23" spans="1:6" s="418" customFormat="1" ht="44.25" customHeight="1" thickBot="1">
      <c r="A23" s="424"/>
      <c r="B23" s="425" t="s">
        <v>73</v>
      </c>
      <c r="C23" s="426">
        <f>C7+C11+C15+C21+C17</f>
        <v>21</v>
      </c>
      <c r="D23" s="426">
        <f t="shared" ref="D23:F23" si="0">D7+D11+D15+D21+D17</f>
        <v>286</v>
      </c>
      <c r="E23" s="426">
        <f t="shared" si="0"/>
        <v>0</v>
      </c>
      <c r="F23" s="426">
        <f t="shared" si="0"/>
        <v>13</v>
      </c>
    </row>
    <row r="24" spans="1:6" ht="20.25" customHeight="1"/>
    <row r="25" spans="1:6" ht="20.25" customHeight="1">
      <c r="B25" s="523" t="s">
        <v>247</v>
      </c>
      <c r="D25" s="524"/>
    </row>
    <row r="26" spans="1:6" ht="20.25" customHeight="1"/>
    <row r="27" spans="1:6" ht="20.25" customHeight="1">
      <c r="B27" s="525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7" t="e">
        <f>+'Ekamut-caxs'!#REF!</f>
        <v>#REF!</v>
      </c>
      <c r="E30" s="597"/>
    </row>
    <row r="31" spans="1:6" ht="11.25" customHeight="1">
      <c r="B31" s="427" t="s">
        <v>4</v>
      </c>
      <c r="D31" s="598" t="s">
        <v>5</v>
      </c>
      <c r="E31" s="598"/>
    </row>
    <row r="32" spans="1:6" ht="24" customHeight="1">
      <c r="B32" s="418" t="s">
        <v>6</v>
      </c>
      <c r="D32" s="597" t="e">
        <f>+'Ekamut-caxs'!#REF!</f>
        <v>#REF!</v>
      </c>
      <c r="E32" s="597"/>
    </row>
    <row r="33" spans="2:5" ht="16.5" customHeight="1">
      <c r="B33" s="410" t="s">
        <v>200</v>
      </c>
      <c r="D33" s="594" t="s">
        <v>5</v>
      </c>
      <c r="E33" s="594"/>
    </row>
    <row r="34" spans="2:5" ht="18">
      <c r="E34" s="428"/>
    </row>
    <row r="35" spans="2:5" ht="15.75" customHeight="1">
      <c r="E35" s="429"/>
    </row>
    <row r="36" spans="2:5" ht="21" customHeight="1">
      <c r="E36" s="428"/>
    </row>
    <row r="37" spans="2:5">
      <c r="E37" s="42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zsudpPdo8giNvnRL/oXod1S4xZOCRCuQdOVFpJomBgI=</DigestValue>
    </Reference>
    <Reference Type="http://www.w3.org/2000/09/xmldsig#Object" URI="#idOfficeObject">
      <DigestMethod Algorithm="http://www.w3.org/2001/04/xmlenc#sha256"/>
      <DigestValue>IBvf6DvEgqC9nU0H9aVaPzPC7cHhY7eGq10sWQVynBE=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v9mn+/SvUOgZ/izTIHOuPdAUEFzFeBoUTlPePyTZ7wY=</DigestValue>
    </Reference>
    <Reference Type="http://www.w3.org/2000/09/xmldsig#Object" URI="#idValidSigLnImg">
      <DigestMethod Algorithm="http://www.w3.org/2001/04/xmlenc#sha256"/>
      <DigestValue>SVvC0SpMtMfoHwIHCPXwnu1+/292fM2n24krCQpFAzw=</DigestValue>
    </Reference>
    <Reference Type="http://www.w3.org/2000/09/xmldsig#Object" URI="#idInvalidSigLnImg">
      <DigestMethod Algorithm="http://www.w3.org/2001/04/xmlenc#sha256"/>
      <DigestValue>OKBvyeQxxse4NjUvQkPsXTnPpBO7IZt3Gai1UHs65N4=</DigestValue>
    </Reference>
  </SignedInfo>
  <SignatureValue>ZCfX0p/C6S9DvF1Vq1mA6QPNJXnpT+bgTjOR0+2L1xJtD95puMp8bR7wlCnGFJoEzfZ47yuGyRrV
ZXWlfz4EjX3H+zhmghrhUplSZZauAg5l3piWg/eDLT5kOwQZrQMsVmzXARsE+3rh6c4T7syO4i2+
cX2x4Sj2FdqKhsTVaWucI7+HQ8kvVsku6Utibd1q3GHugHnJGM0my3yeN5Lcrkwh1FOHDudAQIji
fQVyNYnqdDdSM3RoJgdtDRmwOJAjLpD4POBQzjqDA62LaAonPSRmbj/CZQmQSTLiqUJmnf0a2qz5
p1MgkzrveFLPZky0pTFVWPNBzcvl+BgxB8kjsA==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gjWuIReS+GJiUmqfUnrl0symiOSaqC9IUO+ZhayqtIo=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gvlNKF+bykJLbHOY7JnjVxzTxV5CojXH3SNMuR2+k/Q=</DigestValue>
      </Reference>
      <Reference URI="/xl/drawings/vmlDrawing2.vml?ContentType=application/vnd.openxmlformats-officedocument.vmlDrawing">
        <DigestMethod Algorithm="http://www.w3.org/2001/04/xmlenc#sha256"/>
        <DigestValue>hPReF2omU+aDpahLM+4IAGVV7reDCc7jjBiq34NWIyo=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dRV9zzVD/zAixG8B8uAW9qpq8Ry62hWo+Lw3GDhA/8Y=</DigestValue>
      </Reference>
      <Reference URI="/xl/styles.xml?ContentType=application/vnd.openxmlformats-officedocument.spreadsheetml.styles+xml">
        <DigestMethod Algorithm="http://www.w3.org/2001/04/xmlenc#sha256"/>
        <DigestValue>xghnBpn4f7Gsq2+OG6Pfhp44r3WtDkK78hRE9XmJ6ic=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fe1WsQ5jgJioDG8HZG4avWGVnvC4vd4zqcEihkDXCo0=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QR6RVx6OPgOMCBG+Va6lqIMw40dt2+ZC6NklOOvtsxs=</DigestValue>
      </Reference>
      <Reference URI="/xl/worksheets/sheet2.xml?ContentType=application/vnd.openxmlformats-officedocument.spreadsheetml.worksheet+xml">
        <DigestMethod Algorithm="http://www.w3.org/2001/04/xmlenc#sha256"/>
        <DigestValue>LgPHVyEHXJLRbMXKFYepNmjta2Mhvp6En4IszLGa0+s=</DigestValue>
      </Reference>
      <Reference URI="/xl/worksheets/sheet3.xml?ContentType=application/vnd.openxmlformats-officedocument.spreadsheetml.worksheet+xml">
        <DigestMethod Algorithm="http://www.w3.org/2001/04/xmlenc#sha256"/>
        <DigestValue>eqN1ayJP0HqRwG+ZPvg+ns660Qw3TvieOg//Ao8FhMc=</DigestValue>
      </Reference>
      <Reference URI="/xl/worksheets/sheet4.xml?ContentType=application/vnd.openxmlformats-officedocument.spreadsheetml.worksheet+xml">
        <DigestMethod Algorithm="http://www.w3.org/2001/04/xmlenc#sha256"/>
        <DigestValue>ZsU9iqRvkzOCNNoDPc7CMBJqt4MeGUK24Pz2Yyq720Y=</DigestValue>
      </Reference>
      <Reference URI="/xl/worksheets/sheet5.xml?ContentType=application/vnd.openxmlformats-officedocument.spreadsheetml.worksheet+xml">
        <DigestMethod Algorithm="http://www.w3.org/2001/04/xmlenc#sha256"/>
        <DigestValue>2v8kGJpuDIUHWOo17MxV3y64hP6GlFZIMvGaCfz+eI4=</DigestValue>
      </Reference>
      <Reference URI="/xl/worksheets/sheet6.xml?ContentType=application/vnd.openxmlformats-officedocument.spreadsheetml.worksheet+xml">
        <DigestMethod Algorithm="http://www.w3.org/2001/04/xmlenc#sha256"/>
        <DigestValue>BYetySGrHyA+FKMacVVYbLImtOvyim/5asHwY8I0Qu4=</DigestValue>
      </Reference>
      <Reference URI="/xl/worksheets/sheet7.xml?ContentType=application/vnd.openxmlformats-officedocument.spreadsheetml.worksheet+xml">
        <DigestMethod Algorithm="http://www.w3.org/2001/04/xmlenc#sha256"/>
        <DigestValue>dPEpP0ovA/Jg1EZhHaLDnkdEPO0ZGDaE/s3GnnhZ0eg=</DigestValue>
      </Reference>
      <Reference URI="/xl/worksheets/sheet8.xml?ContentType=application/vnd.openxmlformats-officedocument.spreadsheetml.worksheet+xml">
        <DigestMethod Algorithm="http://www.w3.org/2001/04/xmlenc#sha256"/>
        <DigestValue>4uam01KAPLManVJifnZFu44xr/KvRo4DuujLetwnbHE=</DigestValue>
      </Reference>
      <Reference URI="/xl/worksheets/sheet9.xml?ContentType=application/vnd.openxmlformats-officedocument.spreadsheetml.worksheet+xml">
        <DigestMethod Algorithm="http://www.w3.org/2001/04/xmlenc#sha256"/>
        <DigestValue>JadVhqtqSfOYm3CvfUa4bMPGe/kCfA4T5gvYXOuG6Co=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{FB48DC1D-CAFE-4214-98EC-71E261575CC4}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2022-12-29T05:41:14Z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7vAHDQ7wHO/FN33GKNd0DO7wDFDwpnAAAAAKDP/wGgz/8Bdq4NcAAAAACDJ6duCQAAAAAAAAAAAAAAAAAAAAAAAAAA+f8BAAAAAAAAAAAAAAAAAAAAAAAAAAAAAAAAAAAAAAAAAAAAAAAAXl4mdgAAAADgz+8B6ftTdwAA7wEAAAAA9ftTd3wI63b1////AAAAAAAAAAAAAAAAkAEAAIAL63Z8zu8B3a9zdwAAFnZwzu8BAAAAAHjO7wEAAAAAAAAAAGG4cncAAAAACQAAAJDP7wGQz+8BAAIAAPz///8BAAAAAAAAAAAAAAAAAAAAAAAAAAAAAAAAeF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JTcTAAD/Ab0ts25mpiVZUpwmdrhxBgIoAgAA0Ae/AQgCAADQB78BZAAAANQS7wEIAgAAAPA2EzhYHxd4lBQXAAAAAAAAAAAAAL8BAgAAAAAAAABBAAAAAAC/AXwCvwEAAAAA/AEAAGQUvwEAAAAAAAD/AWAUvwEAAIl3mAzvAa5eiXfoIzcTrl6JdwAAAAAAAAAA8Pf/AfD3/wGsDO8BHy+nbgAA/wEAAAAA/AEAALwM7wHdLqduAAAAAAcAAAAAAAAAYbhyd/wBAAAHAAAA5A3vAeQN7wEAAgAA/P///wEAAAAAAAAAAAAAAAAAAAAAeF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XiAzvAWwO7wHO/FN37Jr/AQAAAAD1DwovOwAAAH8AAAAAAAAABQAAAAEBAACwIgIXAAAAAGAIEhMAAAAA4MYBAdAiEhMAAAAAYAgSE7CSuG4DAAAAuJK4bgEAAAAwGBMXvGrrbr0ts25mpiVZUpwmdrhxBgLcDe8B6ftTdwAA7wECAAAA9ftTd9QS7wHg////AAAAAAAAAAAAAAAAkAEAAAAAAAEAAAAAYQByAGkAYQBsAAAAAAAAAAAAAAAAAAAABgAAAAAAAABhuHJ3AAAAAAYAAACMDe8BjA3vAQACAAD8////AQAAAAAAAAAAAAAAAAAAAAB4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+8BraZUdxgQAACYp+8BCBUhIAgVIAAAAAAA/////xgQYv//////YB8AAApiCgDcbyoXAAAAAAgVIP//////YB8AACEgAQCgCWgfAAAAAJw9pXZ5RFJ3CBUhIPysGhcBAAAA/////wAAAADQsHYXBKzvAQAAAADQsHYXAABfF4pEUnegCWgfCBUhIAEAAAD8rBoX0LB2FwAAAAAAAAAACBUgAASs7wEIFSD//////2AfAAAhIAEAoAloHwAAAACOJFZ3CBUhIKgMIRMKAAAA/////wAAAAAQAAAAAwEAAF3fAAAcAAABCBUhI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O7wBw0O8BzvxTd9xijXdAzu8AxQ8KZwAAAACgz/8BoM//AXauDXAAAAAAgyenbgkAAAAAAAAAAAAAAAAAAAAAAAAAAPn/AQAAAAAAAAAAAAAAAAAAAAAAAAAAAAAAAAAAAAAAAAAAAAAAAF5eJnYAAAAA4M/vAen7U3cAAO8BAAAAAPX7U3d8COt29f///wAAAAAAAAAAAAAAAJABAACAC+t2fM7vAd2vc3cAABZ2cM7vAQAAAAB4zu8BAAAAAAAAAABhuHJ3AAAAAAkAAACQz+8BkM/vAQACAAD8////AQAAAAAAAAAAAAAAAAAAAAAAAAAAAAAAAHh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JTcTAAD/Ab0ts25mpiVZUpwmdrhxBgIoAgAA0Ae/AQgCAADQB78BZAAAANQS7wEIAgAAAPA2EzhYHxd4lBQXAAAAAAAAAAAAAL8BAgAAAAAAAABBAAAAAAC/AXwCvwEAAAAA/AEAAGQUvwEAAAAAAAD/AWAUvwEAAIl3mAzvAa5eiXfoIzcTrl6JdwAAAAAAAAAA8Pf/AfD3/wGsDO8BHy+nbgAA/wEAAAAA/AEAALwM7wHdLqduAAAAAAcAAAAAAAAAYbhyd/wBAAAHAAAA5A3vAeQN7wEAAgAA/P///wEAAAAAAAAAAAAAAAAAAAAAeF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XiAzvAWwO7wHO/FN37Jr/AQAAAAD1DwovOwAAAH8AAAAAAAAABQAAAAEBAACwIgIXAAAAAGAIEhMAAAAA4MYBAdAiEhMAAAAAYAgSE7CSuG4DAAAAuJK4bgEAAAAwGBMXvGrrbr0ts25mpiVZUpwmdrhxBgLcDe8B6ftTdwAA7wECAAAA9ftTd9QS7wHg////AAAAAAAAAAAAAAAAkAEAAAAAAAEAAAAAYQByAGkAYQBsAAAAAAAAAAAAAAAAAAAABgAAAAAAAABhuHJ3AAAAAAYAAACMDe8BjA3vAQACAAD8////AQAAAAAAAAAAAAAAAAAAAAB4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+8BraZUdxgQAACYp+8BZhIhQWYSQQAAAAAAXk7FbhgQYv//////YB8AAApiCgDcbyoXAAAAAGYSQf//////YB8AACFBAQCgCWgfAAAAAJw9pXZ5RFJ3ZhIhQfysGhcBAAAA/////wAAAACQdHcXBKzvAQAAAACQdHcXAABfF4pEUnegCWgfZhIhQQEAAAD8rBoXkHR3FwAAAAAAAAAAZhJBAASs7wFmEkH//////2AfAAAhQQEAoAloHwAAAACOJFZ3ZhIhQdB4MxMRAAAA/////wAAAAAQAAAAAwEAAF3fAAAcAAABZhI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K+Xyufw77TVMyLUhERA9ajLQbynOufr+xTU2H1+4QHc=</DigestValue>
    </Reference>
    <Reference Type="http://www.w3.org/2000/09/xmldsig#Object" URI="#idOfficeObject">
      <DigestMethod Algorithm="http://www.w3.org/2001/04/xmlenc#sha256"/>
      <DigestValue>Iy6HLGHucdAXk+A1ZAfTTKqtmSzrzW0yk8G1vrXDrDo=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QdrC93ApfIUKK46aNjlEXrUD/dB+fupcip4sqL7DTNw=</DigestValue>
    </Reference>
    <Reference Type="http://www.w3.org/2000/09/xmldsig#Object" URI="#idValidSigLnImg">
      <DigestMethod Algorithm="http://www.w3.org/2001/04/xmlenc#sha256"/>
      <DigestValue>cryhHobnxATkMQHtJzN5uL48snBvv+aIn+N/mUeppSc=</DigestValue>
    </Reference>
    <Reference Type="http://www.w3.org/2000/09/xmldsig#Object" URI="#idInvalidSigLnImg">
      <DigestMethod Algorithm="http://www.w3.org/2001/04/xmlenc#sha256"/>
      <DigestValue>qIKujW6I57xZjzrh/4IDMpUnDZADL6/yRfFtmwdaGWQ=</DigestValue>
    </Reference>
  </SignedInfo>
  <SignatureValue>Bl8V30a9yS7OvN5BlZW3SgmKUvAIJ3uTniZ0HTv3ksxxSqdxV7Vuew077v6L6dt3rxJH8IoNYu7H
PyDW/0+NHxDnoJRCSMDnHicNfemMd51yzOauOBs8Bf/+mpLpcE8x+fc/0JkTn5A2fGOW1zon2PQb
XiRkq+RKnviLR2QOrFRAYPCDDULh+cO95tvM9391/cN5L/j4rjGUbD1Ry61AilMiv2+dNho9YwZR
idufaUVjTN5F63Myfn6P1NaQfE+mLYWP+Z9FAmbV54eDNqNrhmJTDRGLVvSDRzBSYg2Og2TOgQtu
xHkpUzG/i+bEj02kB5HWqgHOL9HRILO4L6UtVQ==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gjWuIReS+GJiUmqfUnrl0symiOSaqC9IUO+ZhayqtIo=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gvlNKF+bykJLbHOY7JnjVxzTxV5CojXH3SNMuR2+k/Q=</DigestValue>
      </Reference>
      <Reference URI="/xl/drawings/vmlDrawing2.vml?ContentType=application/vnd.openxmlformats-officedocument.vmlDrawing">
        <DigestMethod Algorithm="http://www.w3.org/2001/04/xmlenc#sha256"/>
        <DigestValue>hPReF2omU+aDpahLM+4IAGVV7reDCc7jjBiq34NWIyo=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dRV9zzVD/zAixG8B8uAW9qpq8Ry62hWo+Lw3GDhA/8Y=</DigestValue>
      </Reference>
      <Reference URI="/xl/styles.xml?ContentType=application/vnd.openxmlformats-officedocument.spreadsheetml.styles+xml">
        <DigestMethod Algorithm="http://www.w3.org/2001/04/xmlenc#sha256"/>
        <DigestValue>xghnBpn4f7Gsq2+OG6Pfhp44r3WtDkK78hRE9XmJ6ic=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fe1WsQ5jgJioDG8HZG4avWGVnvC4vd4zqcEihkDXCo0=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QR6RVx6OPgOMCBG+Va6lqIMw40dt2+ZC6NklOOvtsxs=</DigestValue>
      </Reference>
      <Reference URI="/xl/worksheets/sheet2.xml?ContentType=application/vnd.openxmlformats-officedocument.spreadsheetml.worksheet+xml">
        <DigestMethod Algorithm="http://www.w3.org/2001/04/xmlenc#sha256"/>
        <DigestValue>LgPHVyEHXJLRbMXKFYepNmjta2Mhvp6En4IszLGa0+s=</DigestValue>
      </Reference>
      <Reference URI="/xl/worksheets/sheet3.xml?ContentType=application/vnd.openxmlformats-officedocument.spreadsheetml.worksheet+xml">
        <DigestMethod Algorithm="http://www.w3.org/2001/04/xmlenc#sha256"/>
        <DigestValue>eqN1ayJP0HqRwG+ZPvg+ns660Qw3TvieOg//Ao8FhMc=</DigestValue>
      </Reference>
      <Reference URI="/xl/worksheets/sheet4.xml?ContentType=application/vnd.openxmlformats-officedocument.spreadsheetml.worksheet+xml">
        <DigestMethod Algorithm="http://www.w3.org/2001/04/xmlenc#sha256"/>
        <DigestValue>ZsU9iqRvkzOCNNoDPc7CMBJqt4MeGUK24Pz2Yyq720Y=</DigestValue>
      </Reference>
      <Reference URI="/xl/worksheets/sheet5.xml?ContentType=application/vnd.openxmlformats-officedocument.spreadsheetml.worksheet+xml">
        <DigestMethod Algorithm="http://www.w3.org/2001/04/xmlenc#sha256"/>
        <DigestValue>2v8kGJpuDIUHWOo17MxV3y64hP6GlFZIMvGaCfz+eI4=</DigestValue>
      </Reference>
      <Reference URI="/xl/worksheets/sheet6.xml?ContentType=application/vnd.openxmlformats-officedocument.spreadsheetml.worksheet+xml">
        <DigestMethod Algorithm="http://www.w3.org/2001/04/xmlenc#sha256"/>
        <DigestValue>BYetySGrHyA+FKMacVVYbLImtOvyim/5asHwY8I0Qu4=</DigestValue>
      </Reference>
      <Reference URI="/xl/worksheets/sheet7.xml?ContentType=application/vnd.openxmlformats-officedocument.spreadsheetml.worksheet+xml">
        <DigestMethod Algorithm="http://www.w3.org/2001/04/xmlenc#sha256"/>
        <DigestValue>dPEpP0ovA/Jg1EZhHaLDnkdEPO0ZGDaE/s3GnnhZ0eg=</DigestValue>
      </Reference>
      <Reference URI="/xl/worksheets/sheet8.xml?ContentType=application/vnd.openxmlformats-officedocument.spreadsheetml.worksheet+xml">
        <DigestMethod Algorithm="http://www.w3.org/2001/04/xmlenc#sha256"/>
        <DigestValue>4uam01KAPLManVJifnZFu44xr/KvRo4DuujLetwnbHE=</DigestValue>
      </Reference>
      <Reference URI="/xl/worksheets/sheet9.xml?ContentType=application/vnd.openxmlformats-officedocument.spreadsheetml.worksheet+xml">
        <DigestMethod Algorithm="http://www.w3.org/2001/04/xmlenc#sha256"/>
        <DigestValue>JadVhqtqSfOYm3CvfUa4bMPGe/kCfA4T5gvYXOuG6Co=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{BC0DEE49-9C18-47E5-A015-A5BD21232FCE}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2022-12-29T05:41:35Z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7vAHDQ7wHO/FN33GKNd0DO7wDFDwpnAAAAAKDP/wGgz/8Bdq4NcAAAAACDJ6duCQAAAAAAAAAAAAAAAAAAAAAAAAAA+f8BAAAAAAAAAAAAAAAAAAAAAAAAAAAAAAAAAAAAAAAAAAAAAAAAXl4mdgAAAADgz+8B6ftTdwAA7wEAAAAA9ftTd3wI63b1////AAAAAAAAAAAAAAAAkAEAAIAL63Z8zu8B3a9zdwAAFnZwzu8BAAAAAHjO7wEAAAAAAAAAAGG4cncAAAAACQAAAJDP7wGQz+8BAAIAAPz///8BAAAAAAAAAAAAAAAAAAAAAAAAAAAAAAAAeF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JTcTAAD/Ab0ts25mpiVZUpwmdrhxBgIoAgAA0Ae/AQgCAADQB78BZAAAANQS7wEIAgAAAPA2EzhYHxd4lBQXAAAAAAAAAAAAAL8BAgAAAAAAAABBAAAAAAC/AXwCvwEAAAAA/AEAAGQUvwEAAAAAAAD/AWAUvwEAAIl3mAzvAa5eiXfoIzcTrl6JdwAAAAAAAAAA8Pf/AfD3/wGsDO8BHy+nbgAA/wEAAAAA/AEAALwM7wHdLqduAAAAAAcAAAAAAAAAYbhyd/wBAAAHAAAA5A3vAeQN7wEAAgAA/P///wEAAAAAAAAAAAAAAAAAAAAAeF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XiAzvAWwO7wHO/FN37Jr/AQAAAAD1DwovOwAAAH8AAAAAAAAABQAAAAEBAACwIgIXAAAAAGAIEhMAAAAA4MYBAdAiEhMAAAAAYAgSE7CSuG4DAAAAuJK4bgEAAAAwGBMXvGrrbr0ts25mpiVZUpwmdrhxBgLcDe8B6ftTdwAA7wECAAAA9ftTd9QS7wHg////AAAAAAAAAAAAAAAAkAEAAAAAAAEAAAAAYQByAGkAYQBsAAAAAAAAAAAAAAAAAAAABgAAAAAAAABhuHJ3AAAAAAYAAACMDe8BjA3vAQACAAD8////AQAAAAAAAAAAAAAAAAAAAAB4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u8BraZUdxgQAAC4pu8B6hEhi+oRiwAAAAAAXk7FbhgQYv//////YB8AAApiCgDcbyoXAAAAAOoRi///////YB8AACGLAQBACCMfAAAAAJw9pXZ5RFJ36hEhi/ysGhcBAAAA/////wAAAAD4VhwcJKvvAQAAAAD4VhwcAABfF4pEUndACCMf6hEhiwEAAAD8rBoX+FYcHAAAAAAAAAAA6hGLACSr7wHqEYv//////2AfAAAhiwEAQAgjHwAAAACOJFZ36hEhi5itGRMKAAAA/////wAAAAAQAAAAAwEAAF3fAAAcAAAB6hEhi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O7wBw0O8BzvxTd9xijXdAzu8AxQ8KZwAAAACgz/8BoM//AXauDXAAAAAAgyenbgkAAAAAAAAAAAAAAAAAAAAAAAAAAPn/AQAAAAAAAAAAAAAAAAAAAAAAAAAAAAAAAAAAAAAAAAAAAAAAAF5eJnYAAAAA4M/vAen7U3cAAO8BAAAAAPX7U3d8COt29f///wAAAAAAAAAAAAAAAJABAACAC+t2fM7vAd2vc3cAABZ2cM7vAQAAAAB4zu8BAAAAAAAAAABhuHJ3AAAAAAkAAACQz+8BkM/vAQACAAD8////AQAAAAAAAAAAAAAAAAAAAAAAAAAAAAAAAHh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JTcTAAD/Ab0ts25mpiVZUpwmdrhxBgIoAgAA0Ae/AQgCAADQB78BZAAAANQS7wEIAgAAAPA2EzhYHxd4lBQXAAAAAAAAAAAAAL8BAgAAAAAAAABBAAAAAAC/AXwCvwEAAAAA/AEAAGQUvwEAAAAAAAD/AWAUvwEAAIl3mAzvAa5eiXfoIzcTrl6JdwAAAAAAAAAA8Pf/AfD3/wGsDO8BHy+nbgAA/wEAAAAA/AEAALwM7wHdLqduAAAAAAcAAAAAAAAAYbhyd/wBAAAHAAAA5A3vAeQN7wEAAgAA/P///wEAAAAAAAAAAAAAAAAAAAAAeF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XiAzvAWwO7wHO/FN37Jr/AQAAAAD1DwovOwAAAH8AAAAAAAAABQAAAAEBAACwIgIXAAAAAGAIEhMAAAAA4MYBAdAiEhMAAAAAYAgSE7CSuG4DAAAAuJK4bgEAAAAwGBMXvGrrbr0ts25mpiVZUpwmdrhxBgLcDe8B6ftTdwAA7wECAAAA9ftTd9QS7wHg////AAAAAAAAAAAAAAAAkAEAAAAAAAEAAAAAYQByAGkAYQBsAAAAAAAAAAAAAAAAAAAABgAAAAAAAABhuHJ3AAAAAAYAAACMDe8BjA3vAQACAAD8////AQAAAAAAAAAAAAAAAAAAAAB4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u8BraZUdxgQAAC4pu8BYQEhTGEBTAAAAAAAXk7FbhgQYv//////YB8AAApiCgDcbyoXAAAAAGEBTP//////YB8AACFMAQBACCMfAAAAAJw9pXZ5RFJ3YQEhTPysGhcBAAAA/////wAAAACYGhwcJKvvAQAAAACYGhwcAABfF4pEUndACCMfYQEhTAEAAAD8rBoXmBocHAAAAAAAAAAAYQFMACSr7wFhAUz//////2AfAAAhTAEAQAgjHwAAAACOJFZ3YQEhTKCRRhcRAAAA/////wAAAAAQAAAAAwEAAF3fAAAcAAABYQEhT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2022-12-21T06:36:48Z</cp:lastPrinted>
  <dcterms:created xsi:type="dcterms:W3CDTF">1996-10-14T23:33:28Z</dcterms:created>
  <dcterms:modified xsi:type="dcterms:W3CDTF">2022-12-21T06:36:55Z</dcterms:modified>
</cp:coreProperties>
</file>